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8505"/>
  </bookViews>
  <sheets>
    <sheet name="Arkusz1" sheetId="1" r:id="rId1"/>
    <sheet name="Arkusz2" sheetId="2" r:id="rId2"/>
    <sheet name="Arkusz3" sheetId="3" r:id="rId3"/>
  </sheets>
  <calcPr calcId="144525"/>
</workbook>
</file>

<file path=xl/calcChain.xml><?xml version="1.0" encoding="utf-8"?>
<calcChain xmlns="http://schemas.openxmlformats.org/spreadsheetml/2006/main">
  <c r="H16" i="1" l="1"/>
  <c r="H14" i="1"/>
  <c r="H12" i="1"/>
  <c r="H8" i="1"/>
  <c r="H10" i="1" l="1"/>
  <c r="K7" i="1"/>
  <c r="D6" i="1" s="1"/>
  <c r="D8" i="1" s="1"/>
  <c r="D10" i="1" s="1"/>
  <c r="D12" i="1" s="1"/>
  <c r="D14" i="1" s="1"/>
  <c r="D16" i="1" s="1"/>
  <c r="M7" i="1"/>
  <c r="M9" i="1"/>
  <c r="M11" i="1"/>
  <c r="M13" i="1"/>
  <c r="M15" i="1"/>
  <c r="M17" i="1"/>
  <c r="M5" i="1"/>
  <c r="F8" i="1" l="1"/>
  <c r="G8" i="1"/>
  <c r="H9" i="1"/>
  <c r="G10" i="1" l="1"/>
  <c r="F10" i="1"/>
  <c r="I8" i="1"/>
  <c r="I9" i="1"/>
  <c r="K9" i="1"/>
  <c r="L9" i="1"/>
  <c r="H11" i="1"/>
  <c r="F12" i="1" l="1"/>
  <c r="G12" i="1"/>
  <c r="I10" i="1"/>
  <c r="I11" i="1"/>
  <c r="J9" i="1"/>
  <c r="J8" i="1"/>
  <c r="H13" i="1"/>
  <c r="L11" i="1"/>
  <c r="K11" i="1"/>
  <c r="K13" i="1" l="1"/>
  <c r="G14" i="1"/>
  <c r="F14" i="1"/>
  <c r="I12" i="1"/>
  <c r="I13" i="1"/>
  <c r="J10" i="1"/>
  <c r="J11" i="1"/>
  <c r="L13" i="1"/>
  <c r="H15" i="1"/>
  <c r="K15" i="1" l="1"/>
  <c r="F16" i="1"/>
  <c r="G16" i="1"/>
  <c r="I15" i="1"/>
  <c r="I14" i="1"/>
  <c r="J12" i="1"/>
  <c r="J13" i="1"/>
  <c r="L15" i="1"/>
  <c r="H17" i="1"/>
  <c r="J14" i="1" l="1"/>
  <c r="J15" i="1"/>
  <c r="I16" i="1"/>
  <c r="I17" i="1"/>
  <c r="K17" i="1"/>
  <c r="L17" i="1"/>
  <c r="J16" i="1" l="1"/>
  <c r="J17" i="1"/>
</calcChain>
</file>

<file path=xl/sharedStrings.xml><?xml version="1.0" encoding="utf-8"?>
<sst xmlns="http://schemas.openxmlformats.org/spreadsheetml/2006/main" count="22" uniqueCount="21">
  <si>
    <t>Oznaczenie</t>
  </si>
  <si>
    <t>Azymuty</t>
  </si>
  <si>
    <t>Długości boków d</t>
  </si>
  <si>
    <t>Przyrosty</t>
  </si>
  <si>
    <t>dx</t>
  </si>
  <si>
    <t>dy</t>
  </si>
  <si>
    <t>Kontrola przyrostów</t>
  </si>
  <si>
    <t xml:space="preserve">                  A+50</t>
  </si>
  <si>
    <t xml:space="preserve">S    C   </t>
  </si>
  <si>
    <t>dx   dy</t>
  </si>
  <si>
    <t>Współrzędne</t>
  </si>
  <si>
    <t>X</t>
  </si>
  <si>
    <t>Y</t>
  </si>
  <si>
    <t>Uwagi</t>
  </si>
  <si>
    <t>n=</t>
  </si>
  <si>
    <t>Kąty beta</t>
  </si>
  <si>
    <t>w zielonych polach podane są dane do zadania</t>
  </si>
  <si>
    <t>dla kontroli podałem jeden azymut, dwa przyrosty i dwie współrzędne</t>
  </si>
  <si>
    <t>&lt;- tu wpisz "n" z listy</t>
  </si>
  <si>
    <t>PP1037</t>
  </si>
  <si>
    <t>PP1038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</si>
</sst>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/>
    <xf numFmtId="164" fontId="0" fillId="0" borderId="0" xfId="0" applyNumberFormat="1" applyAlignment="1"/>
    <xf numFmtId="164" fontId="1" fillId="3" borderId="1" xfId="0" applyNumberFormat="1" applyFont="1" applyFill="1" applyBorder="1" applyAlignment="1" applyProtection="1">
      <alignment horizontal="center" vertical="center"/>
      <protection hidden="1"/>
    </xf>
    <xf numFmtId="165" fontId="1" fillId="3" borderId="1" xfId="0" applyNumberFormat="1" applyFont="1" applyFill="1" applyBorder="1" applyAlignment="1" applyProtection="1">
      <alignment horizontal="center" vertical="center"/>
      <protection hidden="1"/>
    </xf>
    <xf numFmtId="2" fontId="1" fillId="3" borderId="1" xfId="0" applyNumberFormat="1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164" fontId="0" fillId="0" borderId="10" xfId="0" applyNumberFormat="1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2" fontId="0" fillId="0" borderId="0" xfId="0" applyNumberFormat="1" applyAlignment="1" applyProtection="1">
      <alignment horizontal="center" vertical="center"/>
      <protection hidden="1"/>
    </xf>
    <xf numFmtId="0" fontId="0" fillId="0" borderId="0" xfId="0" applyAlignment="1" applyProtection="1">
      <protection hidden="1"/>
    </xf>
    <xf numFmtId="2" fontId="0" fillId="0" borderId="0" xfId="0" applyNumberFormat="1" applyAlignment="1" applyProtection="1">
      <protection hidden="1"/>
    </xf>
    <xf numFmtId="2" fontId="2" fillId="3" borderId="1" xfId="0" applyNumberFormat="1" applyFont="1" applyFill="1" applyBorder="1" applyAlignment="1" applyProtection="1">
      <alignment horizontal="center" vertical="center"/>
      <protection hidden="1"/>
    </xf>
    <xf numFmtId="2" fontId="2" fillId="3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center" vertical="center"/>
      <protection hidden="1"/>
    </xf>
    <xf numFmtId="0" fontId="0" fillId="0" borderId="3" xfId="0" applyBorder="1" applyAlignment="1" applyProtection="1">
      <alignment horizontal="center" vertical="center"/>
      <protection hidden="1"/>
    </xf>
    <xf numFmtId="164" fontId="1" fillId="3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Border="1" applyAlignment="1" applyProtection="1">
      <alignment horizontal="center" vertical="center"/>
      <protection hidden="1"/>
    </xf>
    <xf numFmtId="0" fontId="0" fillId="0" borderId="12" xfId="0" applyBorder="1" applyAlignment="1" applyProtection="1">
      <alignment horizontal="center" vertical="center"/>
      <protection hidden="1"/>
    </xf>
    <xf numFmtId="0" fontId="0" fillId="0" borderId="13" xfId="0" applyBorder="1" applyAlignment="1" applyProtection="1">
      <alignment horizontal="center" vertical="center"/>
      <protection hidden="1"/>
    </xf>
    <xf numFmtId="2" fontId="0" fillId="2" borderId="1" xfId="0" applyNumberFormat="1" applyFill="1" applyBorder="1" applyAlignment="1" applyProtection="1">
      <alignment horizontal="center" vertical="center"/>
      <protection hidden="1"/>
    </xf>
    <xf numFmtId="2" fontId="1" fillId="3" borderId="1" xfId="0" applyNumberFormat="1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center" vertical="center"/>
      <protection hidden="1"/>
    </xf>
    <xf numFmtId="0" fontId="0" fillId="0" borderId="9" xfId="0" applyBorder="1" applyAlignment="1" applyProtection="1">
      <alignment horizontal="center" vertical="center"/>
      <protection hidden="1"/>
    </xf>
    <xf numFmtId="164" fontId="0" fillId="2" borderId="1" xfId="0" applyNumberFormat="1" applyFill="1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2" fontId="1" fillId="0" borderId="1" xfId="0" applyNumberFormat="1" applyFont="1" applyBorder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15" xfId="0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2" fontId="0" fillId="0" borderId="1" xfId="0" applyNumberFormat="1" applyBorder="1" applyAlignment="1" applyProtection="1">
      <alignment horizontal="center" vertical="center"/>
      <protection hidden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9525</xdr:colOff>
      <xdr:row>1</xdr:row>
      <xdr:rowOff>171449</xdr:rowOff>
    </xdr:from>
    <xdr:ext cx="571500" cy="23474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pole tekstowe 2"/>
            <xdr:cNvSpPr txBox="1"/>
          </xdr:nvSpPr>
          <xdr:spPr>
            <a:xfrm>
              <a:off x="4476750" y="171449"/>
              <a:ext cx="571500" cy="2347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l-PL" sz="800" b="0" i="1">
                        <a:latin typeface="Cambria Math"/>
                      </a:rPr>
                      <m:t>𝑑</m:t>
                    </m:r>
                    <m:r>
                      <a:rPr lang="pl-PL" sz="800" b="0" i="1">
                        <a:latin typeface="Cambria Math"/>
                      </a:rPr>
                      <m:t>/</m:t>
                    </m:r>
                    <m:rad>
                      <m:radPr>
                        <m:degHide m:val="on"/>
                        <m:ctrlPr>
                          <a:rPr lang="pl-PL" sz="800" i="1">
                            <a:latin typeface="Cambria Math"/>
                          </a:rPr>
                        </m:ctrlPr>
                      </m:radPr>
                      <m:deg/>
                      <m:e>
                        <m:r>
                          <a:rPr lang="pl-PL" sz="800" b="0" i="1">
                            <a:latin typeface="Cambria Math"/>
                          </a:rPr>
                          <m:t>2</m:t>
                        </m:r>
                      </m:e>
                    </m:rad>
                  </m:oMath>
                </m:oMathPara>
              </a14:m>
              <a:endParaRPr lang="pl-PL" sz="800"/>
            </a:p>
          </xdr:txBody>
        </xdr:sp>
      </mc:Choice>
      <mc:Fallback xmlns="">
        <xdr:sp macro="" textlink="">
          <xdr:nvSpPr>
            <xdr:cNvPr id="3" name="pole tekstowe 2"/>
            <xdr:cNvSpPr txBox="1"/>
          </xdr:nvSpPr>
          <xdr:spPr>
            <a:xfrm>
              <a:off x="4476750" y="171449"/>
              <a:ext cx="571500" cy="23474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pl-PL" sz="800" b="0" i="0">
                  <a:latin typeface="Cambria Math"/>
                </a:rPr>
                <a:t>𝑑/</a:t>
              </a:r>
              <a:r>
                <a:rPr lang="pl-PL" sz="800" i="0">
                  <a:latin typeface="Cambria Math"/>
                </a:rPr>
                <a:t>√</a:t>
              </a:r>
              <a:r>
                <a:rPr lang="pl-PL" sz="800" b="0" i="0">
                  <a:latin typeface="Cambria Math"/>
                </a:rPr>
                <a:t>2</a:t>
              </a:r>
              <a:endParaRPr lang="pl-PL" sz="8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D20" sqref="D20"/>
    </sheetView>
  </sheetViews>
  <sheetFormatPr defaultRowHeight="15" x14ac:dyDescent="0.25"/>
  <cols>
    <col min="2" max="2" width="8.5703125" customWidth="1"/>
    <col min="3" max="3" width="18.42578125" customWidth="1"/>
    <col min="4" max="4" width="9.5703125" bestFit="1" customWidth="1"/>
    <col min="5" max="5" width="12.5703125" customWidth="1"/>
    <col min="8" max="8" width="14" customWidth="1"/>
  </cols>
  <sheetData>
    <row r="1" spans="1:14" ht="15.75" thickBot="1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x14ac:dyDescent="0.25">
      <c r="A2" s="7"/>
      <c r="B2" s="31" t="s">
        <v>0</v>
      </c>
      <c r="C2" s="33" t="s">
        <v>15</v>
      </c>
      <c r="D2" s="33" t="s">
        <v>1</v>
      </c>
      <c r="E2" s="33" t="s">
        <v>2</v>
      </c>
      <c r="F2" s="33" t="s">
        <v>3</v>
      </c>
      <c r="G2" s="33"/>
      <c r="H2" s="33" t="s">
        <v>6</v>
      </c>
      <c r="I2" s="33"/>
      <c r="J2" s="33"/>
      <c r="K2" s="33" t="s">
        <v>10</v>
      </c>
      <c r="L2" s="33"/>
      <c r="M2" s="33" t="s">
        <v>0</v>
      </c>
      <c r="N2" s="39" t="s">
        <v>13</v>
      </c>
    </row>
    <row r="3" spans="1:14" x14ac:dyDescent="0.25">
      <c r="A3" s="7"/>
      <c r="B3" s="32"/>
      <c r="C3" s="34"/>
      <c r="D3" s="34"/>
      <c r="E3" s="34"/>
      <c r="F3" s="8" t="s">
        <v>4</v>
      </c>
      <c r="G3" s="8" t="s">
        <v>5</v>
      </c>
      <c r="H3" s="8" t="s">
        <v>7</v>
      </c>
      <c r="I3" s="8" t="s">
        <v>8</v>
      </c>
      <c r="J3" s="8" t="s">
        <v>9</v>
      </c>
      <c r="K3" s="8" t="s">
        <v>11</v>
      </c>
      <c r="L3" s="8" t="s">
        <v>12</v>
      </c>
      <c r="M3" s="34"/>
      <c r="N3" s="40"/>
    </row>
    <row r="4" spans="1:14" x14ac:dyDescent="0.25">
      <c r="A4" s="7"/>
      <c r="B4" s="9">
        <v>1</v>
      </c>
      <c r="C4" s="8">
        <v>2</v>
      </c>
      <c r="D4" s="8">
        <v>3</v>
      </c>
      <c r="E4" s="8">
        <v>4</v>
      </c>
      <c r="F4" s="8">
        <v>5</v>
      </c>
      <c r="G4" s="8">
        <v>6</v>
      </c>
      <c r="H4" s="8">
        <v>7</v>
      </c>
      <c r="I4" s="8">
        <v>8</v>
      </c>
      <c r="J4" s="8">
        <v>9</v>
      </c>
      <c r="K4" s="8">
        <v>10</v>
      </c>
      <c r="L4" s="8">
        <v>11</v>
      </c>
      <c r="M4" s="8">
        <v>12</v>
      </c>
      <c r="N4" s="10">
        <v>13</v>
      </c>
    </row>
    <row r="5" spans="1:14" x14ac:dyDescent="0.25">
      <c r="A5" s="7"/>
      <c r="B5" s="35" t="s">
        <v>19</v>
      </c>
      <c r="C5" s="29"/>
      <c r="D5" s="29"/>
      <c r="E5" s="29"/>
      <c r="F5" s="29"/>
      <c r="G5" s="29"/>
      <c r="H5" s="29"/>
      <c r="I5" s="29"/>
      <c r="J5" s="29"/>
      <c r="K5" s="26">
        <v>7618.72</v>
      </c>
      <c r="L5" s="26">
        <v>4921.87</v>
      </c>
      <c r="M5" s="29" t="str">
        <f>B5</f>
        <v>PP1037</v>
      </c>
      <c r="N5" s="23"/>
    </row>
    <row r="6" spans="1:14" x14ac:dyDescent="0.25">
      <c r="A6" s="7"/>
      <c r="B6" s="35"/>
      <c r="C6" s="29"/>
      <c r="D6" s="22">
        <f>ROUND(IF(ATAN2((K7-K5),(L7-L5))&lt;0,(ATAN2((K7-K5),(L7-L5))+2*PI())*200/PI(),(ATAN2((K7-K5),(L7-L5)))*200/PI()),4)</f>
        <v>51.228000000000002</v>
      </c>
      <c r="E6" s="20"/>
      <c r="F6" s="20"/>
      <c r="G6" s="20"/>
      <c r="H6" s="20"/>
      <c r="I6" s="20"/>
      <c r="J6" s="20"/>
      <c r="K6" s="26"/>
      <c r="L6" s="26"/>
      <c r="M6" s="29"/>
      <c r="N6" s="24"/>
    </row>
    <row r="7" spans="1:14" x14ac:dyDescent="0.25">
      <c r="A7" s="7"/>
      <c r="B7" s="35" t="s">
        <v>20</v>
      </c>
      <c r="C7" s="37">
        <v>237.38079999999999</v>
      </c>
      <c r="D7" s="22"/>
      <c r="E7" s="21"/>
      <c r="F7" s="21"/>
      <c r="G7" s="21"/>
      <c r="H7" s="21"/>
      <c r="I7" s="21"/>
      <c r="J7" s="21"/>
      <c r="K7" s="26">
        <f>7794+D20/10</f>
        <v>7794.1</v>
      </c>
      <c r="L7" s="26">
        <v>5104.1499999999996</v>
      </c>
      <c r="M7" s="29" t="str">
        <f t="shared" ref="M7" si="0">B7</f>
        <v>PP1038</v>
      </c>
      <c r="N7" s="24"/>
    </row>
    <row r="8" spans="1:14" x14ac:dyDescent="0.25">
      <c r="A8" s="7"/>
      <c r="B8" s="35"/>
      <c r="C8" s="37"/>
      <c r="D8" s="22">
        <f>IF((D6+200-C7)&lt;0,D6+200-C7+400,D6+200-C7)</f>
        <v>13.847200000000015</v>
      </c>
      <c r="E8" s="28">
        <v>183.54</v>
      </c>
      <c r="F8" s="27">
        <f>ROUND(E8*COS(D8*PI()/200),2)</f>
        <v>179.22</v>
      </c>
      <c r="G8" s="27">
        <f>ROUND(E8*SIN(D8*PI()/200),2)</f>
        <v>39.61</v>
      </c>
      <c r="H8" s="3">
        <f>ROUND(E8/SQRT(2),4)</f>
        <v>129.7824</v>
      </c>
      <c r="I8" s="4">
        <f>H8*SIN(H9*PI()/200)</f>
        <v>109.41167866154505</v>
      </c>
      <c r="J8" s="5">
        <f>I8+I9</f>
        <v>179.21537428163958</v>
      </c>
      <c r="K8" s="26"/>
      <c r="L8" s="26"/>
      <c r="M8" s="29"/>
      <c r="N8" s="24"/>
    </row>
    <row r="9" spans="1:14" x14ac:dyDescent="0.25">
      <c r="A9" s="7"/>
      <c r="B9" s="35">
        <v>101</v>
      </c>
      <c r="C9" s="37">
        <v>185.0205</v>
      </c>
      <c r="D9" s="22"/>
      <c r="E9" s="28"/>
      <c r="F9" s="27"/>
      <c r="G9" s="27"/>
      <c r="H9" s="3">
        <f>D8+50</f>
        <v>63.847200000000015</v>
      </c>
      <c r="I9" s="4">
        <f>H8*COS(H9*PI()/200)</f>
        <v>69.80369562009453</v>
      </c>
      <c r="J9" s="5">
        <f>I8-I9</f>
        <v>39.607983041450524</v>
      </c>
      <c r="K9" s="27">
        <f>K7+F8</f>
        <v>7973.3200000000006</v>
      </c>
      <c r="L9" s="27">
        <f>L7+G8</f>
        <v>5143.7599999999993</v>
      </c>
      <c r="M9" s="29">
        <f t="shared" ref="M9" si="1">B9</f>
        <v>101</v>
      </c>
      <c r="N9" s="24"/>
    </row>
    <row r="10" spans="1:14" x14ac:dyDescent="0.25">
      <c r="A10" s="7"/>
      <c r="B10" s="35"/>
      <c r="C10" s="37"/>
      <c r="D10" s="22">
        <f t="shared" ref="D10" si="2">IF((D8+200-C9)&lt;0,D8+200-C9+400,D8+200-C9)</f>
        <v>28.826700000000017</v>
      </c>
      <c r="E10" s="26">
        <v>125.98</v>
      </c>
      <c r="F10" s="27">
        <f>ROUND(E10*COS(D10*PI()/200),2)</f>
        <v>113.28</v>
      </c>
      <c r="G10" s="18">
        <f>ROUND(E10*SIN(D10*PI()/200),2)</f>
        <v>55.12</v>
      </c>
      <c r="H10" s="3">
        <f>ROUND(E10/SQRT(2),4)</f>
        <v>89.081299999999999</v>
      </c>
      <c r="I10" s="4">
        <f t="shared" ref="I10" si="3">H10*SIN(H11*PI()/200)</f>
        <v>84.199652755404017</v>
      </c>
      <c r="J10" s="5">
        <f t="shared" ref="J10" si="4">I10+I11</f>
        <v>113.2839523955773</v>
      </c>
      <c r="K10" s="27"/>
      <c r="L10" s="27"/>
      <c r="M10" s="29"/>
      <c r="N10" s="24"/>
    </row>
    <row r="11" spans="1:14" x14ac:dyDescent="0.25">
      <c r="A11" s="7"/>
      <c r="B11" s="35">
        <v>102</v>
      </c>
      <c r="C11" s="37">
        <v>249.38800000000001</v>
      </c>
      <c r="D11" s="22"/>
      <c r="E11" s="26"/>
      <c r="F11" s="27"/>
      <c r="G11" s="18"/>
      <c r="H11" s="3">
        <f t="shared" ref="H11" si="5">D10+50</f>
        <v>78.826700000000017</v>
      </c>
      <c r="I11" s="4">
        <f t="shared" ref="I11" si="6">H10*COS(H11*PI()/200)</f>
        <v>29.084299640173288</v>
      </c>
      <c r="J11" s="5">
        <f t="shared" ref="J11" si="7">I10-I11</f>
        <v>55.115353115230732</v>
      </c>
      <c r="K11" s="27">
        <f t="shared" ref="K11:L11" si="8">K9+F10</f>
        <v>8086.6</v>
      </c>
      <c r="L11" s="27">
        <f t="shared" si="8"/>
        <v>5198.8799999999992</v>
      </c>
      <c r="M11" s="29">
        <f t="shared" ref="M11" si="9">B11</f>
        <v>102</v>
      </c>
      <c r="N11" s="24"/>
    </row>
    <row r="12" spans="1:14" x14ac:dyDescent="0.25">
      <c r="A12" s="7"/>
      <c r="B12" s="35"/>
      <c r="C12" s="37"/>
      <c r="D12" s="30">
        <f t="shared" ref="D12" si="10">IF((D10+200-C11)&lt;0,D10+200-C11+400,D10+200-C11)</f>
        <v>379.43870000000004</v>
      </c>
      <c r="E12" s="28">
        <v>102.94</v>
      </c>
      <c r="F12" s="47">
        <f>ROUND(E12*COS(D12*PI()/200),2)</f>
        <v>97.62</v>
      </c>
      <c r="G12" s="27">
        <f>ROUND(E12*SIN(D12*PI()/200),2)</f>
        <v>-32.67</v>
      </c>
      <c r="H12" s="3">
        <f>ROUND(E12/SQRT(2),4)</f>
        <v>72.789599999999993</v>
      </c>
      <c r="I12" s="4">
        <f t="shared" ref="I12" si="11">H12*SIN(H13*PI()/200)</f>
        <v>32.472682220553914</v>
      </c>
      <c r="J12" s="5">
        <f t="shared" ref="J12" si="12">I12+I13</f>
        <v>97.617526817520456</v>
      </c>
      <c r="K12" s="27"/>
      <c r="L12" s="27"/>
      <c r="M12" s="29"/>
      <c r="N12" s="24"/>
    </row>
    <row r="13" spans="1:14" x14ac:dyDescent="0.25">
      <c r="A13" s="7"/>
      <c r="B13" s="35">
        <v>103</v>
      </c>
      <c r="C13" s="37">
        <v>199.8245</v>
      </c>
      <c r="D13" s="30"/>
      <c r="E13" s="28"/>
      <c r="F13" s="47"/>
      <c r="G13" s="27"/>
      <c r="H13" s="3">
        <f t="shared" ref="H13" si="13">D12+50</f>
        <v>429.43870000000004</v>
      </c>
      <c r="I13" s="4">
        <f t="shared" ref="I13" si="14">H12*COS(H13*PI()/200)</f>
        <v>65.144844596966536</v>
      </c>
      <c r="J13" s="5">
        <f t="shared" ref="J13" si="15">I12-I13</f>
        <v>-32.672162376412622</v>
      </c>
      <c r="K13" s="41">
        <f t="shared" ref="K13:L13" si="16">K11+F12</f>
        <v>8184.22</v>
      </c>
      <c r="L13" s="27">
        <f t="shared" si="16"/>
        <v>5166.2099999999991</v>
      </c>
      <c r="M13" s="29">
        <f t="shared" ref="M13" si="17">B13</f>
        <v>103</v>
      </c>
      <c r="N13" s="24"/>
    </row>
    <row r="14" spans="1:14" x14ac:dyDescent="0.25">
      <c r="A14" s="7"/>
      <c r="B14" s="35"/>
      <c r="C14" s="37"/>
      <c r="D14" s="22">
        <f t="shared" ref="D14" si="18">IF((D12+200-C13)&lt;0,D12+200-C13+400,D12+200-C13)</f>
        <v>379.61420000000004</v>
      </c>
      <c r="E14" s="28">
        <v>201.51</v>
      </c>
      <c r="F14" s="27">
        <f>ROUND(E14*COS(D14*PI()/200),2)</f>
        <v>191.27</v>
      </c>
      <c r="G14" s="27">
        <f>ROUND(E14*SIN(D14*PI()/200),2)</f>
        <v>-63.43</v>
      </c>
      <c r="H14" s="3">
        <f>ROUND(E14/SQRT(2),4)</f>
        <v>142.48910000000001</v>
      </c>
      <c r="I14" s="4">
        <f t="shared" ref="I14" si="19">H14*SIN(H15*PI()/200)</f>
        <v>63.918127959598841</v>
      </c>
      <c r="J14" s="5">
        <f t="shared" ref="J14" si="20">I14+I15</f>
        <v>191.26653406250361</v>
      </c>
      <c r="K14" s="41"/>
      <c r="L14" s="27"/>
      <c r="M14" s="29"/>
      <c r="N14" s="24"/>
    </row>
    <row r="15" spans="1:14" x14ac:dyDescent="0.25">
      <c r="A15" s="7"/>
      <c r="B15" s="35">
        <v>104</v>
      </c>
      <c r="C15" s="37">
        <v>204.54669999999999</v>
      </c>
      <c r="D15" s="22"/>
      <c r="E15" s="28"/>
      <c r="F15" s="27"/>
      <c r="G15" s="27"/>
      <c r="H15" s="3">
        <f t="shared" ref="H15" si="21">D14+50</f>
        <v>429.61420000000004</v>
      </c>
      <c r="I15" s="4">
        <f t="shared" ref="I15" si="22">H14*COS(H15*PI()/200)</f>
        <v>127.34840610290476</v>
      </c>
      <c r="J15" s="5">
        <f t="shared" ref="J15" si="23">I14-I15</f>
        <v>-63.43027814330592</v>
      </c>
      <c r="K15" s="27">
        <f t="shared" ref="K15:L15" si="24">K13+F14</f>
        <v>8375.49</v>
      </c>
      <c r="L15" s="27">
        <f t="shared" si="24"/>
        <v>5102.7799999999988</v>
      </c>
      <c r="M15" s="29">
        <f t="shared" ref="M15" si="25">B15</f>
        <v>104</v>
      </c>
      <c r="N15" s="24"/>
    </row>
    <row r="16" spans="1:14" x14ac:dyDescent="0.25">
      <c r="A16" s="7"/>
      <c r="B16" s="35"/>
      <c r="C16" s="37"/>
      <c r="D16" s="22">
        <f t="shared" ref="D16" si="26">IF((D14+200-C15)&lt;0,D14+200-C15+400,D14+200-C15)</f>
        <v>375.0675</v>
      </c>
      <c r="E16" s="28">
        <v>83.55</v>
      </c>
      <c r="F16" s="27">
        <f>ROUND(E16*COS(D16*PI()/200),2)</f>
        <v>77.22</v>
      </c>
      <c r="G16" s="27">
        <f>ROUND(E16*SIN(D16*PI()/200),2)</f>
        <v>-31.89</v>
      </c>
      <c r="H16" s="3">
        <f>ROUND(E16/SQRT(2),4)</f>
        <v>59.078800000000001</v>
      </c>
      <c r="I16" s="4">
        <f t="shared" ref="I16" si="27">H16*SIN(H17*PI()/200)</f>
        <v>22.666337533967674</v>
      </c>
      <c r="J16" s="5">
        <f t="shared" ref="J16" si="28">I16+I17</f>
        <v>77.224029496112195</v>
      </c>
      <c r="K16" s="27"/>
      <c r="L16" s="27"/>
      <c r="M16" s="29"/>
      <c r="N16" s="24"/>
    </row>
    <row r="17" spans="1:14" x14ac:dyDescent="0.25">
      <c r="A17" s="7"/>
      <c r="B17" s="35">
        <v>105</v>
      </c>
      <c r="C17" s="29"/>
      <c r="D17" s="22"/>
      <c r="E17" s="28"/>
      <c r="F17" s="27"/>
      <c r="G17" s="27"/>
      <c r="H17" s="3">
        <f t="shared" ref="H17" si="29">D16+50</f>
        <v>425.0675</v>
      </c>
      <c r="I17" s="4">
        <f t="shared" ref="I17" si="30">H16*COS(H17*PI()/200)</f>
        <v>54.557691962144517</v>
      </c>
      <c r="J17" s="5">
        <f t="shared" ref="J17" si="31">I16-I17</f>
        <v>-31.891354428176843</v>
      </c>
      <c r="K17" s="18">
        <f t="shared" ref="K17:L17" si="32">K15+F16</f>
        <v>8452.7099999999991</v>
      </c>
      <c r="L17" s="18">
        <f t="shared" si="32"/>
        <v>5070.8899999999985</v>
      </c>
      <c r="M17" s="29">
        <f t="shared" ref="M17" si="33">B17</f>
        <v>105</v>
      </c>
      <c r="N17" s="24"/>
    </row>
    <row r="18" spans="1:14" ht="15.75" thickBot="1" x14ac:dyDescent="0.3">
      <c r="A18" s="7"/>
      <c r="B18" s="36"/>
      <c r="C18" s="38"/>
      <c r="D18" s="11"/>
      <c r="E18" s="12"/>
      <c r="F18" s="12"/>
      <c r="G18" s="12"/>
      <c r="H18" s="12"/>
      <c r="I18" s="12"/>
      <c r="J18" s="12"/>
      <c r="K18" s="19"/>
      <c r="L18" s="19"/>
      <c r="M18" s="38"/>
      <c r="N18" s="25"/>
    </row>
    <row r="19" spans="1:14" x14ac:dyDescent="0.25">
      <c r="A19" s="7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4" x14ac:dyDescent="0.25">
      <c r="A20" s="7"/>
      <c r="B20" s="7"/>
      <c r="C20" s="14" t="s">
        <v>14</v>
      </c>
      <c r="D20" s="6">
        <v>1</v>
      </c>
      <c r="E20" s="45" t="s">
        <v>18</v>
      </c>
      <c r="F20" s="46"/>
      <c r="G20" s="15"/>
      <c r="H20" s="13"/>
      <c r="I20" s="13"/>
      <c r="J20" s="13"/>
      <c r="K20" s="13"/>
      <c r="L20" s="13"/>
      <c r="M20" s="13"/>
      <c r="N20" s="13"/>
    </row>
    <row r="21" spans="1:14" x14ac:dyDescent="0.25">
      <c r="A21" s="7"/>
      <c r="B21" s="16"/>
      <c r="C21" s="14"/>
      <c r="D21" s="42" t="s">
        <v>16</v>
      </c>
      <c r="E21" s="43"/>
      <c r="F21" s="43"/>
      <c r="G21" s="43"/>
      <c r="H21" s="44"/>
      <c r="I21" s="16"/>
      <c r="J21" s="16"/>
      <c r="K21" s="16"/>
      <c r="L21" s="16"/>
      <c r="M21" s="16"/>
      <c r="N21" s="7"/>
    </row>
    <row r="22" spans="1:14" x14ac:dyDescent="0.25">
      <c r="A22" s="7"/>
      <c r="B22" s="16"/>
      <c r="C22" s="42" t="s">
        <v>17</v>
      </c>
      <c r="D22" s="43"/>
      <c r="E22" s="43"/>
      <c r="F22" s="43"/>
      <c r="G22" s="43"/>
      <c r="H22" s="44"/>
      <c r="I22" s="16"/>
      <c r="J22" s="16"/>
      <c r="K22" s="16"/>
      <c r="L22" s="16"/>
      <c r="M22" s="16"/>
      <c r="N22" s="7"/>
    </row>
    <row r="23" spans="1:14" x14ac:dyDescent="0.25">
      <c r="A23" s="7"/>
      <c r="B23" s="16"/>
      <c r="C23" s="7"/>
      <c r="D23" s="7"/>
      <c r="E23" s="7"/>
      <c r="F23" s="7"/>
      <c r="G23" s="7"/>
      <c r="H23" s="7"/>
      <c r="I23" s="16"/>
      <c r="J23" s="16"/>
      <c r="K23" s="17"/>
      <c r="L23" s="17"/>
      <c r="M23" s="16"/>
      <c r="N23" s="7"/>
    </row>
    <row r="24" spans="1:14" x14ac:dyDescent="0.25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4" x14ac:dyDescent="0.25">
      <c r="B25" s="1"/>
      <c r="C25" s="1"/>
      <c r="D25" s="1"/>
      <c r="E25" s="2"/>
      <c r="F25" s="1"/>
      <c r="G25" s="1"/>
      <c r="H25" s="1"/>
      <c r="I25" s="1"/>
      <c r="J25" s="1"/>
      <c r="K25" s="1"/>
      <c r="L25" s="1"/>
      <c r="M25" s="1"/>
    </row>
    <row r="26" spans="1:14" x14ac:dyDescent="0.25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4" x14ac:dyDescent="0.25">
      <c r="B27" s="1"/>
      <c r="C27" s="1"/>
      <c r="D27" s="1"/>
      <c r="E27" s="2"/>
      <c r="F27" s="1"/>
      <c r="G27" s="1"/>
      <c r="H27" s="1"/>
      <c r="I27" s="1"/>
      <c r="J27" s="1"/>
      <c r="K27" s="1"/>
      <c r="L27" s="1"/>
      <c r="M27" s="1"/>
    </row>
    <row r="28" spans="1:14" x14ac:dyDescent="0.25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4" x14ac:dyDescent="0.25">
      <c r="B29" s="1"/>
      <c r="C29" s="1"/>
      <c r="D29" s="1"/>
      <c r="E29" s="2"/>
      <c r="F29" s="1"/>
      <c r="G29" s="1"/>
      <c r="H29" s="1"/>
      <c r="I29" s="1"/>
      <c r="J29" s="1"/>
    </row>
    <row r="30" spans="1:14" x14ac:dyDescent="0.25">
      <c r="B30" s="1"/>
      <c r="C30" s="1"/>
      <c r="D30" s="1"/>
      <c r="E30" s="1"/>
      <c r="F30" s="1"/>
      <c r="G30" s="1"/>
      <c r="H30" s="1"/>
      <c r="I30" s="1"/>
      <c r="J30" s="1"/>
    </row>
    <row r="31" spans="1:14" x14ac:dyDescent="0.25">
      <c r="B31" s="1"/>
      <c r="C31" s="1"/>
      <c r="D31" s="1"/>
      <c r="E31" s="2"/>
      <c r="F31" s="1"/>
      <c r="G31" s="1"/>
      <c r="H31" s="1"/>
      <c r="I31" s="1"/>
      <c r="J31" s="1"/>
    </row>
    <row r="32" spans="1:14" x14ac:dyDescent="0.25">
      <c r="B32" s="1"/>
      <c r="C32" s="1"/>
      <c r="E32" s="1"/>
    </row>
    <row r="33" spans="5:5" x14ac:dyDescent="0.25">
      <c r="E33" s="2"/>
    </row>
    <row r="34" spans="5:5" x14ac:dyDescent="0.25">
      <c r="E34" s="1"/>
    </row>
    <row r="35" spans="5:5" x14ac:dyDescent="0.25">
      <c r="E35" s="2"/>
    </row>
    <row r="36" spans="5:5" x14ac:dyDescent="0.25">
      <c r="E36" s="1"/>
    </row>
    <row r="37" spans="5:5" x14ac:dyDescent="0.25">
      <c r="E37" s="1"/>
    </row>
    <row r="38" spans="5:5" x14ac:dyDescent="0.25">
      <c r="E38" s="1"/>
    </row>
  </sheetData>
  <sheetProtection password="CC48" sheet="1" objects="1" scenarios="1" selectLockedCells="1"/>
  <mergeCells count="76">
    <mergeCell ref="D21:H21"/>
    <mergeCell ref="C22:H22"/>
    <mergeCell ref="E20:F20"/>
    <mergeCell ref="M17:M18"/>
    <mergeCell ref="M2:M3"/>
    <mergeCell ref="D2:D3"/>
    <mergeCell ref="E2:E3"/>
    <mergeCell ref="F2:G2"/>
    <mergeCell ref="H2:J2"/>
    <mergeCell ref="D5:J5"/>
    <mergeCell ref="D16:D17"/>
    <mergeCell ref="F16:F17"/>
    <mergeCell ref="G16:G17"/>
    <mergeCell ref="E12:E13"/>
    <mergeCell ref="F12:F13"/>
    <mergeCell ref="G12:G13"/>
    <mergeCell ref="N2:N3"/>
    <mergeCell ref="K15:K16"/>
    <mergeCell ref="L15:L16"/>
    <mergeCell ref="M15:M16"/>
    <mergeCell ref="L13:L14"/>
    <mergeCell ref="M13:M14"/>
    <mergeCell ref="K7:K8"/>
    <mergeCell ref="L7:L8"/>
    <mergeCell ref="M5:M6"/>
    <mergeCell ref="M7:M8"/>
    <mergeCell ref="K9:K10"/>
    <mergeCell ref="L9:L10"/>
    <mergeCell ref="K5:K6"/>
    <mergeCell ref="K2:L2"/>
    <mergeCell ref="K13:K14"/>
    <mergeCell ref="M9:M10"/>
    <mergeCell ref="B11:B12"/>
    <mergeCell ref="B13:B14"/>
    <mergeCell ref="B15:B16"/>
    <mergeCell ref="B17:B18"/>
    <mergeCell ref="C7:C8"/>
    <mergeCell ref="C9:C10"/>
    <mergeCell ref="C11:C12"/>
    <mergeCell ref="C13:C14"/>
    <mergeCell ref="C15:C16"/>
    <mergeCell ref="C17:C18"/>
    <mergeCell ref="B2:B3"/>
    <mergeCell ref="C2:C3"/>
    <mergeCell ref="B5:B6"/>
    <mergeCell ref="B7:B8"/>
    <mergeCell ref="B9:B10"/>
    <mergeCell ref="C5:C6"/>
    <mergeCell ref="D12:D13"/>
    <mergeCell ref="D14:D15"/>
    <mergeCell ref="E8:E9"/>
    <mergeCell ref="F8:F9"/>
    <mergeCell ref="G8:G9"/>
    <mergeCell ref="F14:F15"/>
    <mergeCell ref="G14:G15"/>
    <mergeCell ref="D10:D11"/>
    <mergeCell ref="N5:N18"/>
    <mergeCell ref="E6:E7"/>
    <mergeCell ref="F6:F7"/>
    <mergeCell ref="G6:G7"/>
    <mergeCell ref="E10:E11"/>
    <mergeCell ref="F10:F11"/>
    <mergeCell ref="G10:G11"/>
    <mergeCell ref="E14:E15"/>
    <mergeCell ref="L5:L6"/>
    <mergeCell ref="K11:K12"/>
    <mergeCell ref="L11:L12"/>
    <mergeCell ref="M11:M12"/>
    <mergeCell ref="E16:E17"/>
    <mergeCell ref="D6:D7"/>
    <mergeCell ref="D8:D9"/>
    <mergeCell ref="K17:K18"/>
    <mergeCell ref="L17:L18"/>
    <mergeCell ref="H6:H7"/>
    <mergeCell ref="I6:I7"/>
    <mergeCell ref="J6:J7"/>
  </mergeCells>
  <pageMargins left="0.7" right="0.7" top="0.75" bottom="0.75" header="0.3" footer="0.3"/>
  <pageSetup paperSize="9" orientation="portrait" horizontalDpi="4294967293" verticalDpi="0" r:id="rId1"/>
  <ignoredErrors>
    <ignoredError sqref="H9:J9 H11:J11 H13:J13 H15:J15 H10:J10 H12:J12 H14:J14 H16:J1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Sleev</dc:creator>
  <cp:lastModifiedBy>Sleev</cp:lastModifiedBy>
  <dcterms:created xsi:type="dcterms:W3CDTF">2010-11-10T13:26:03Z</dcterms:created>
  <dcterms:modified xsi:type="dcterms:W3CDTF">2010-11-17T15:53:59Z</dcterms:modified>
</cp:coreProperties>
</file>